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1020" documentId="8_{A221F297-63F0-4BBC-A86E-1C55AA30398D}" xr6:coauthVersionLast="47" xr6:coauthVersionMax="47" xr10:uidLastSave="{3C27EF50-43BF-46A3-89F0-E3D487A36E1E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<sst xmlns="http://schemas.openxmlformats.org/spreadsheetml/2006/main" count="331" uniqueCount="118">
  <si>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</si>
  <si>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</si>
  <si>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</si>
  <si>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</si>
  <si>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</si>
  <si>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</si>
  <si>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</si>
  <si>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</si>
  <si>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</si>
  <si>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</si>
  <si>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</si>
  <si>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</si>
  <si>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</si>
  <si>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</si>
  <si>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</si>
  <si>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</si>
  <si>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</si>
  <si>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</si>
  <si>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</si>
  <si>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</si>
  <si>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</si>
  <si>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</si>
  <si>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</si>
  <si>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</si>
  <si>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</si>
  <si>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</si>
  <si>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</si>
  <si>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</si>
  <si>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</si>
  <si>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</si>
  <si>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</si>
  <si>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BRIO</t>
  </si>
  <si>
    <t>BIOMAX</t>
  </si>
  <si>
    <t>SHELL</t>
  </si>
  <si>
    <t>CODO</t>
  </si>
  <si>
    <t>TEXACO</t>
  </si>
  <si>
    <t>OCTANO</t>
  </si>
  <si>
    <t>CENCOSUD CARRERA 30 - 2290</t>
  </si>
  <si>
    <t>PRIMERO DE MAYO 2</t>
  </si>
  <si>
    <t>EMANUEL</t>
  </si>
  <si>
    <t>SAN DIEGO</t>
  </si>
  <si>
    <t>TEUSAQUILLO</t>
  </si>
  <si>
    <t>LA SOLEDAD</t>
  </si>
  <si>
    <t>AVENIDA 26</t>
  </si>
  <si>
    <t>NQS 41</t>
  </si>
  <si>
    <t>PUENTE ARANDA</t>
  </si>
  <si>
    <t>PETROMIL</t>
  </si>
  <si>
    <t>CARRERA 50</t>
  </si>
  <si>
    <t>AMERICANA</t>
  </si>
  <si>
    <t>SAN RAFAEL</t>
  </si>
  <si>
    <t>SAN ANDRESITO</t>
  </si>
  <si>
    <t>CODECO</t>
  </si>
  <si>
    <t>PALOQUEMAO</t>
  </si>
  <si>
    <t>AVENIDA 19</t>
  </si>
  <si>
    <t>BOCHICA</t>
  </si>
  <si>
    <t>CUNDINAMARCA</t>
  </si>
  <si>
    <t>NQS 8</t>
  </si>
  <si>
    <t>PUMA</t>
  </si>
  <si>
    <t>NUEVA VERAGUAS</t>
  </si>
  <si>
    <t>BRASIL</t>
  </si>
  <si>
    <t>DISENERCOM</t>
  </si>
  <si>
    <t>SANTANDER</t>
  </si>
  <si>
    <t>SANTA ISABEL</t>
  </si>
  <si>
    <t>EDS RESTREPO - LA FRAGUITA</t>
  </si>
  <si>
    <t>CENCOSUD CARRERA 24</t>
  </si>
  <si>
    <t>COMÚNEROS</t>
  </si>
  <si>
    <t>LA PELUZA</t>
  </si>
  <si>
    <t>ROXI</t>
  </si>
  <si>
    <t>UNIVERSIDADES</t>
  </si>
  <si>
    <t>GRAN AVENIDA</t>
  </si>
  <si>
    <t>LA 17</t>
  </si>
  <si>
    <t>11 SUR</t>
  </si>
  <si>
    <t>AVENIDA CARACAS</t>
  </si>
  <si>
    <t>SAN REMO</t>
  </si>
  <si>
    <t>LA TRINIDAD</t>
  </si>
  <si>
    <t>ZEUSS</t>
  </si>
  <si>
    <t>BUENAVISTA JEV</t>
  </si>
  <si>
    <t>CALLE 13</t>
  </si>
  <si>
    <t>PROVEEDOR</t>
  </si>
  <si>
    <t>SANTA FE</t>
  </si>
  <si>
    <t>RADIO TAXI LA 22</t>
  </si>
  <si>
    <t>WHITE FLAG</t>
  </si>
  <si>
    <t>DISTRACOM</t>
  </si>
  <si>
    <t>Avenida Carrera 24, UPZs de Bogotá, Localidad Los Mártires, Bogotá, Bogotá, Distrito Capital, RAP (Especial) Central, 11</t>
  </si>
  <si>
    <t>CALLE 27 SUR</t>
  </si>
  <si>
    <t>MATATIGRES</t>
  </si>
  <si>
    <t>CENTENARIO</t>
  </si>
  <si>
    <t>SAMORE</t>
  </si>
  <si>
    <t>SAN BLAS</t>
  </si>
  <si>
    <t>QUIROGA</t>
  </si>
  <si>
    <t>TOROGAS SOSIEGO</t>
  </si>
  <si>
    <t>SANTA ANNA</t>
  </si>
  <si>
    <t>SANTANA</t>
  </si>
  <si>
    <t>VILLA JAVIER</t>
  </si>
  <si>
    <t>EXITO VILLA MAYOR</t>
  </si>
  <si>
    <t>Dist</t>
  </si>
  <si>
    <t>Marca GNV</t>
  </si>
  <si>
    <t>REAL TRANSPORTADORA - 2008</t>
  </si>
  <si>
    <t>EL CARMEN FP S A S - 2003</t>
  </si>
  <si>
    <t>LA BOGOTANA - 2011</t>
  </si>
  <si>
    <t>CRA 10</t>
  </si>
  <si>
    <t>CENTRO - 3220</t>
  </si>
  <si>
    <t>ROOSEVELT - 2398</t>
  </si>
  <si>
    <t>PALOQUEMAO - 2054</t>
  </si>
  <si>
    <t>AMERICAS - 3248</t>
  </si>
  <si>
    <t>G 20 DE JULIO</t>
  </si>
  <si>
    <t>ESPIRITU SANTO</t>
  </si>
  <si>
    <t>BUENOS AIRES - 3684</t>
  </si>
  <si>
    <t>EL CERRO</t>
  </si>
  <si>
    <t>SANTANDER - 3580</t>
  </si>
  <si>
    <t>CARRERA - 2212</t>
  </si>
  <si>
    <t>PRIMERA DE MAYO - 3243</t>
  </si>
  <si>
    <t>AMERICAS 2 - 3720</t>
  </si>
  <si>
    <t>SAN ANDRES - 3666</t>
  </si>
  <si>
    <t>AVENIDA 28 - 3670</t>
  </si>
  <si>
    <t>COLON - 3241</t>
  </si>
  <si>
    <t>MATATIGRES - 3217</t>
  </si>
  <si>
    <t>CARRERA 10 - 3746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</si>
</sst>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left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2" formatCode="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49B-44AD-B550-302B8E65977E}"/>
              </c:ext>
            </c:extLst>
          </c:dPt>
          <c:dPt>
            <c:idx val="7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49B-44AD-B550-302B8E65977E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D0C3-4E18-859F-163DFEE64E1C}"/>
              </c:ext>
            </c:extLst>
          </c:dPt>
          <c:dPt>
            <c:idx val="9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0C3-4E18-859F-163DFEE64E1C}"/>
              </c:ext>
            </c:extLst>
          </c:dPt>
          <c:dPt>
            <c:idx val="1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0C3-4E18-859F-163DFEE64E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SHARE'!$B$11:$B$21</c:f>
              <c:strCache>
                <c:ptCount val="11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  <c:pt idx="5">
                  <c:v>SHELL</c:v>
                </c:pt>
                <c:pt idx="6">
                  <c:v>OCTANO</c:v>
                </c:pt>
                <c:pt idx="7">
                  <c:v>BRIO</c:v>
                </c:pt>
                <c:pt idx="8">
                  <c:v>PUMA</c:v>
                </c:pt>
                <c:pt idx="9">
                  <c:v>PETROMIL</c:v>
                </c:pt>
                <c:pt idx="10">
                  <c:v>ZEUSS</c:v>
                </c:pt>
              </c:strCache>
            </c:strRef>
          </c:cat>
          <c:val>
            <c:numRef>
              <c:f>'MARKET SHARE'!$F$11:$F$21</c:f>
              <c:numCache>
                <c:formatCode>0.00</c:formatCode>
                <c:ptCount val="11"/>
                <c:pt idx="0">
                  <c:v>28.8</c:v>
                </c:pt>
                <c:pt idx="1">
                  <c:v>27.97</c:v>
                </c:pt>
                <c:pt idx="2">
                  <c:v>18.68</c:v>
                </c:pt>
                <c:pt idx="3">
                  <c:v>9.56</c:v>
                </c:pt>
                <c:pt idx="4">
                  <c:v>4.07</c:v>
                </c:pt>
                <c:pt idx="5">
                  <c:v>4.1399999999999997</c:v>
                </c:pt>
                <c:pt idx="6">
                  <c:v>0.75</c:v>
                </c:pt>
                <c:pt idx="7">
                  <c:v>1.66</c:v>
                </c:pt>
                <c:pt idx="8">
                  <c:v>2.13</c:v>
                </c:pt>
                <c:pt idx="9">
                  <c:v>1.89</c:v>
                </c:pt>
                <c:pt idx="10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805-4619-8BCE-D2F152BE4BB8}"/>
              </c:ext>
            </c:extLst>
          </c:dPt>
          <c:dPt>
            <c:idx val="7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805-4619-8BCE-D2F152BE4BB8}"/>
              </c:ext>
            </c:extLst>
          </c:dPt>
          <c:dPt>
            <c:idx val="8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096-4999-A1F0-CBE019141BA5}"/>
              </c:ext>
            </c:extLst>
          </c:dPt>
          <c:dPt>
            <c:idx val="9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096-4999-A1F0-CBE019141BA5}"/>
              </c:ext>
            </c:extLst>
          </c:dPt>
          <c:dPt>
            <c:idx val="1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096-4999-A1F0-CBE019141B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SHARE'!$H$11:$H$21</c:f>
              <c:strCache>
                <c:ptCount val="11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BIOMAX</c:v>
                </c:pt>
                <c:pt idx="5">
                  <c:v>SHELL</c:v>
                </c:pt>
                <c:pt idx="6">
                  <c:v>OCTANO</c:v>
                </c:pt>
                <c:pt idx="7">
                  <c:v>BRIO</c:v>
                </c:pt>
                <c:pt idx="8">
                  <c:v>PUMA</c:v>
                </c:pt>
                <c:pt idx="9">
                  <c:v>PETROMIL</c:v>
                </c:pt>
                <c:pt idx="10">
                  <c:v>ZEUSS</c:v>
                </c:pt>
              </c:strCache>
            </c:strRef>
          </c:cat>
          <c:val>
            <c:numRef>
              <c:f>'MARKET SHARE'!$L$11:$L$21</c:f>
              <c:numCache>
                <c:formatCode>0.00</c:formatCode>
                <c:ptCount val="11"/>
                <c:pt idx="0">
                  <c:v>22.39</c:v>
                </c:pt>
                <c:pt idx="1">
                  <c:v>50.89</c:v>
                </c:pt>
                <c:pt idx="2">
                  <c:v>13.03</c:v>
                </c:pt>
                <c:pt idx="3">
                  <c:v>4.53</c:v>
                </c:pt>
                <c:pt idx="4">
                  <c:v>1.93</c:v>
                </c:pt>
                <c:pt idx="5">
                  <c:v>2.86</c:v>
                </c:pt>
                <c:pt idx="6">
                  <c:v>0.97</c:v>
                </c:pt>
                <c:pt idx="7">
                  <c:v>0.81</c:v>
                </c:pt>
                <c:pt idx="8">
                  <c:v>1.29</c:v>
                </c:pt>
                <c:pt idx="9">
                  <c:v>1.02</c:v>
                </c:pt>
                <c:pt idx="10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587676295430211E-2"/>
          <c:y val="0.80010257412201435"/>
          <c:w val="0.92903293602195269"/>
          <c:h val="0.165830425257475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SHARE'!$F$25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778-482B-9A9E-A63ED079B891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778-482B-9A9E-A63ED079B891}"/>
              </c:ext>
            </c:extLst>
          </c:dPt>
          <c:dPt>
            <c:idx val="4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778-482B-9A9E-A63ED079B8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SHARE'!$B$26:$B$30</c:f>
              <c:strCache>
                <c:ptCount val="5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  <c:pt idx="4">
                  <c:v>DISTRACOM</c:v>
                </c:pt>
              </c:strCache>
            </c:strRef>
          </c:cat>
          <c:val>
            <c:numRef>
              <c:f>'MARKET SHARE'!$F$26:$F$30</c:f>
              <c:numCache>
                <c:formatCode>0.00</c:formatCode>
                <c:ptCount val="5"/>
                <c:pt idx="0">
                  <c:v>49.37</c:v>
                </c:pt>
                <c:pt idx="1">
                  <c:v>27.76</c:v>
                </c:pt>
                <c:pt idx="2">
                  <c:v>12.75</c:v>
                </c:pt>
                <c:pt idx="3">
                  <c:v>5.65</c:v>
                </c:pt>
                <c:pt idx="4">
                  <c:v>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448236</xdr:colOff>
      <xdr:row>42</xdr:row>
      <xdr:rowOff>78442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36FA28-A50F-1E06-5EE8-0AEF63FF1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6059"/>
          <a:ext cx="6689912" cy="668991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91" totalsRowShown="0" headerRowDxfId="33">
  <autoFilter ref="M9:V91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 dataDxfId="29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BB6AE9-34A6-4A31-A183-8E2DC1CD6812}" name="Tabla2" displayName="Tabla2" ref="B10:F21" totalsRowShown="0" headerRowDxfId="23" dataDxfId="21" headerRowBorderDxfId="22">
  <tableColumns count="5">
    <tableColumn id="1" xr3:uid="{6A8C275E-B4CA-4C0D-A314-F43DB0852453}" name="Marca" dataDxfId="20"/>
    <tableColumn id="2" xr3:uid="{885DB779-2362-4150-BEC2-D28F4EDEDEC0}" name="N_EDS" dataDxfId="19"/>
    <tableColumn id="3" xr3:uid="{F69E8E75-E65D-4069-94C3-00935FEAA3DC}" name="Vol_Marca" dataDxfId="18"/>
    <tableColumn id="4" xr3:uid="{E34A81CD-CA5B-4E2B-BA48-68057F36D695}" name="PART_EDS" dataDxfId="17"/>
    <tableColumn id="5" xr3:uid="{0B7AA812-F02B-42D0-8753-2AF50EFD3599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7FFCA9-2CEE-4614-AF91-B3C8E8AC9F46}" name="Tabla3" displayName="Tabla3" ref="H10:L21" totalsRowShown="0" headerRowDxfId="15" dataDxfId="13" headerRowBorderDxfId="14">
  <tableColumns count="5">
    <tableColumn id="1" xr3:uid="{A7EF828B-518B-48AA-9783-E827F4F80A87}" name="Marca" dataDxfId="12"/>
    <tableColumn id="2" xr3:uid="{8E62A7AF-2D6B-4952-80DE-66E8D93F028E}" name="N_EDS" dataDxfId="11"/>
    <tableColumn id="3" xr3:uid="{4B2C5883-88AD-4189-B4EA-7178A9982C81}" name="Vol_Marca" dataDxfId="10"/>
    <tableColumn id="4" xr3:uid="{ED4DD5AF-5027-42F5-8BEF-4F8C76E15913}" name="PART_EDS" dataDxfId="9"/>
    <tableColumn id="5" xr3:uid="{C7E60963-E0DD-4E15-8F66-6EB33DD94ED9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F1863B-C499-441D-9875-A3A20006F873}" name="Tabla4" displayName="Tabla4" ref="B25:F30" totalsRowShown="0" headerRowDxfId="7" dataDxfId="5" headerRowBorderDxfId="6">
  <tableColumns count="5">
    <tableColumn id="1" xr3:uid="{8371F008-8471-4910-B7AF-BE88B1A6B531}" name="Marca" dataDxfId="4"/>
    <tableColumn id="2" xr3:uid="{FFCDD236-99D4-4B87-A29E-2A31C1CD3B51}" name="N_EDS" dataDxfId="3"/>
    <tableColumn id="3" xr3:uid="{79895F30-9ABB-4EA2-8AF0-0DC54F89C5AA}" name="Vol_Marca" dataDxfId="2"/>
    <tableColumn id="4" xr3:uid="{66C21E88-94C5-4826-8FAE-7D9A14CB958A}" name="PART_EDS" dataDxfId="1"/>
    <tableColumn id="5" xr3:uid="{881FD8C7-64AC-4CD4-84CD-7B843793DE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91"/>
  <sheetViews>
    <sheetView tabSelected="1" topLeftCell="A9" zoomScale="85" zoomScaleNormal="85" workbookViewId="0">
      <selection activeCell="N30" sqref="N3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5703125" customWidth="1"/>
    <col min="17" max="17" width="31.28515625" customWidth="1"/>
    <col min="18" max="18" width="16.7109375" customWidth="1"/>
    <col min="19" max="19" width="12.140625" customWidth="1"/>
    <col min="20" max="20" width="16.28515625" customWidth="1"/>
    <col min="21" max="21" width="13.7109375" customWidth="1"/>
    <col min="22" max="22" width="14.5703125" customWidth="1"/>
  </cols>
  <sheetData>
    <row r="1" spans="1:22" ht="16.5" thickBo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10738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64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35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83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23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95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96</v>
      </c>
      <c r="V9" s="10" t="s">
        <v>15</v>
      </c>
    </row>
    <row r="10" spans="1:22" x14ac:dyDescent="0.25">
      <c r="M10" s="10">
        <v>10738</v>
      </c>
      <c r="N10" s="29">
        <v>0</v>
      </c>
      <c r="O10" s="30" t="s">
        <v>16</v>
      </c>
      <c r="P10" s="30" t="s">
        <v>35</v>
      </c>
      <c r="Q10" s="27" t="s">
        <v>64</v>
      </c>
      <c r="R10" s="11">
        <v>43700</v>
      </c>
      <c r="S10" s="11">
        <v>9435</v>
      </c>
      <c r="T10" s="11">
        <v>53135</v>
      </c>
      <c r="U10" s="33"/>
      <c r="V10" s="11">
        <v>0</v>
      </c>
    </row>
    <row r="11" spans="1:22" x14ac:dyDescent="0.25">
      <c r="M11" s="10">
        <v>10743</v>
      </c>
      <c r="N11" s="29">
        <v>0.28000000000000003</v>
      </c>
      <c r="O11" s="30" t="s">
        <v>16</v>
      </c>
      <c r="P11" s="30" t="s">
        <v>1</v>
      </c>
      <c r="Q11" s="27" t="s">
        <v>67</v>
      </c>
      <c r="R11" s="11">
        <v>69445</v>
      </c>
      <c r="S11" s="11">
        <v>4780</v>
      </c>
      <c r="T11" s="11">
        <v>74225</v>
      </c>
      <c r="U11" s="33"/>
      <c r="V11" s="11">
        <v>0</v>
      </c>
    </row>
    <row r="12" spans="1:22" x14ac:dyDescent="0.25">
      <c r="M12" s="10">
        <v>10728</v>
      </c>
      <c r="N12" s="29">
        <v>0.43</v>
      </c>
      <c r="O12" s="30" t="s">
        <v>28</v>
      </c>
      <c r="P12" s="30" t="s">
        <v>35</v>
      </c>
      <c r="Q12" s="27">
        <v>9</v>
      </c>
      <c r="R12" s="11">
        <v>54340</v>
      </c>
      <c r="S12" s="11">
        <v>4277</v>
      </c>
      <c r="T12" s="11">
        <v>58617</v>
      </c>
      <c r="U12" s="33" t="s">
        <v>81</v>
      </c>
      <c r="V12" s="11">
        <v>88320</v>
      </c>
    </row>
    <row r="13" spans="1:22" x14ac:dyDescent="0.25">
      <c r="M13" s="10">
        <v>10740</v>
      </c>
      <c r="N13" s="29">
        <v>0.46</v>
      </c>
      <c r="O13" s="30" t="s">
        <v>16</v>
      </c>
      <c r="P13" s="30" t="s">
        <v>1</v>
      </c>
      <c r="Q13" s="27" t="s">
        <v>65</v>
      </c>
      <c r="R13" s="11">
        <v>37050</v>
      </c>
      <c r="S13" s="11">
        <v>3145</v>
      </c>
      <c r="T13" s="11">
        <v>40195</v>
      </c>
      <c r="U13" s="33" t="s">
        <v>30</v>
      </c>
      <c r="V13" s="11">
        <v>140160</v>
      </c>
    </row>
    <row r="14" spans="1:22" x14ac:dyDescent="0.25">
      <c r="M14" s="10">
        <v>10726</v>
      </c>
      <c r="N14" s="29">
        <v>0.82</v>
      </c>
      <c r="O14" s="30" t="s">
        <v>16</v>
      </c>
      <c r="P14" s="30" t="s">
        <v>35</v>
      </c>
      <c r="Q14" s="27">
        <v>4</v>
      </c>
      <c r="R14" s="11">
        <v>64790</v>
      </c>
      <c r="S14" s="11">
        <v>2196</v>
      </c>
      <c r="T14" s="11">
        <v>66986</v>
      </c>
      <c r="U14" s="33" t="s">
        <v>82</v>
      </c>
      <c r="V14" s="11">
        <v>76800</v>
      </c>
    </row>
    <row r="15" spans="1:22" x14ac:dyDescent="0.25">
      <c r="M15" s="10">
        <v>10725</v>
      </c>
      <c r="N15" s="29">
        <v>0.84</v>
      </c>
      <c r="O15" s="30" t="s">
        <v>28</v>
      </c>
      <c r="P15" s="30" t="s">
        <v>29</v>
      </c>
      <c r="Q15" s="27" t="s">
        <v>56</v>
      </c>
      <c r="R15" s="11">
        <v>71250</v>
      </c>
      <c r="S15" s="11">
        <v>4403</v>
      </c>
      <c r="T15" s="11">
        <v>75653</v>
      </c>
      <c r="U15" s="33"/>
      <c r="V15" s="11">
        <v>0</v>
      </c>
    </row>
    <row r="16" spans="1:22" x14ac:dyDescent="0.25">
      <c r="M16" s="10">
        <v>10742</v>
      </c>
      <c r="N16" s="29">
        <v>0.84</v>
      </c>
      <c r="O16" s="30" t="s">
        <v>16</v>
      </c>
      <c r="P16" s="30" t="s">
        <v>1</v>
      </c>
      <c r="Q16" s="27" t="s">
        <v>66</v>
      </c>
      <c r="R16" s="11">
        <v>22040</v>
      </c>
      <c r="S16" s="11">
        <v>5472</v>
      </c>
      <c r="T16" s="11">
        <v>27512</v>
      </c>
      <c r="U16" s="33"/>
      <c r="V16" s="11">
        <v>0</v>
      </c>
    </row>
    <row r="17" spans="13:22" x14ac:dyDescent="0.25">
      <c r="M17" s="10">
        <v>10734</v>
      </c>
      <c r="N17" s="29">
        <v>0.88</v>
      </c>
      <c r="O17" s="30" t="s">
        <v>16</v>
      </c>
      <c r="P17" s="30" t="s">
        <v>1</v>
      </c>
      <c r="Q17" s="27" t="s">
        <v>62</v>
      </c>
      <c r="R17" s="11">
        <v>97850</v>
      </c>
      <c r="S17" s="11">
        <v>14467</v>
      </c>
      <c r="T17" s="11">
        <v>112317</v>
      </c>
      <c r="U17" s="33"/>
      <c r="V17" s="11">
        <v>0</v>
      </c>
    </row>
    <row r="18" spans="13:22" x14ac:dyDescent="0.25">
      <c r="M18" s="10">
        <v>10724</v>
      </c>
      <c r="N18" s="29">
        <v>0.94</v>
      </c>
      <c r="O18" s="30" t="s">
        <v>16</v>
      </c>
      <c r="P18" s="30" t="s">
        <v>1</v>
      </c>
      <c r="Q18" s="27" t="s">
        <v>55</v>
      </c>
      <c r="R18" s="11">
        <v>61750</v>
      </c>
      <c r="S18" s="11">
        <v>11951</v>
      </c>
      <c r="T18" s="11">
        <v>73701</v>
      </c>
      <c r="U18" s="33"/>
      <c r="V18" s="11">
        <v>0</v>
      </c>
    </row>
    <row r="19" spans="13:22" x14ac:dyDescent="0.25">
      <c r="M19" s="10">
        <v>10746</v>
      </c>
      <c r="N19" s="29">
        <v>1.03</v>
      </c>
      <c r="O19" s="30" t="s">
        <v>16</v>
      </c>
      <c r="P19" s="30" t="s">
        <v>0</v>
      </c>
      <c r="Q19" s="27" t="s">
        <v>97</v>
      </c>
      <c r="R19" s="11">
        <v>14815</v>
      </c>
      <c r="S19" s="11">
        <v>4750</v>
      </c>
      <c r="T19" s="11">
        <v>19565</v>
      </c>
      <c r="U19" s="33"/>
      <c r="V19" s="11">
        <v>0</v>
      </c>
    </row>
    <row r="20" spans="13:22" x14ac:dyDescent="0.25">
      <c r="M20" s="10">
        <v>10739</v>
      </c>
      <c r="N20" s="29">
        <v>1.1100000000000001</v>
      </c>
      <c r="O20" s="30" t="s">
        <v>16</v>
      </c>
      <c r="P20" s="30" t="s">
        <v>35</v>
      </c>
      <c r="Q20" s="27">
        <v>17</v>
      </c>
      <c r="R20" s="11">
        <v>49400</v>
      </c>
      <c r="S20" s="11">
        <v>6290</v>
      </c>
      <c r="T20" s="11">
        <v>55690</v>
      </c>
      <c r="U20" s="33"/>
      <c r="V20" s="11">
        <v>0</v>
      </c>
    </row>
    <row r="21" spans="13:22" x14ac:dyDescent="0.25">
      <c r="M21" s="10">
        <v>10758</v>
      </c>
      <c r="N21" s="29">
        <v>1.18</v>
      </c>
      <c r="O21" s="30" t="s">
        <v>16</v>
      </c>
      <c r="P21" s="30" t="s">
        <v>1</v>
      </c>
      <c r="Q21" s="27" t="s">
        <v>73</v>
      </c>
      <c r="R21" s="11">
        <v>50718</v>
      </c>
      <c r="S21" s="11">
        <v>2699</v>
      </c>
      <c r="T21" s="11">
        <v>53417</v>
      </c>
      <c r="U21" s="33"/>
      <c r="V21" s="11">
        <v>0</v>
      </c>
    </row>
    <row r="22" spans="13:22" x14ac:dyDescent="0.25">
      <c r="M22" s="10">
        <v>10735</v>
      </c>
      <c r="N22" s="29">
        <v>1.22</v>
      </c>
      <c r="O22" s="30" t="s">
        <v>34</v>
      </c>
      <c r="P22" s="30" t="s">
        <v>36</v>
      </c>
      <c r="Q22" s="27" t="s">
        <v>63</v>
      </c>
      <c r="R22" s="11">
        <v>11400</v>
      </c>
      <c r="S22" s="11">
        <v>2550</v>
      </c>
      <c r="T22" s="11">
        <v>13950</v>
      </c>
      <c r="U22" s="33"/>
      <c r="V22" s="11">
        <v>0</v>
      </c>
    </row>
    <row r="23" spans="13:22" x14ac:dyDescent="0.25">
      <c r="M23" s="10">
        <v>10760</v>
      </c>
      <c r="N23" s="29">
        <v>1.33</v>
      </c>
      <c r="O23" s="30" t="s">
        <v>16</v>
      </c>
      <c r="P23" s="30" t="s">
        <v>36</v>
      </c>
      <c r="Q23" s="27" t="s">
        <v>74</v>
      </c>
      <c r="R23" s="11">
        <v>13300</v>
      </c>
      <c r="S23" s="11">
        <v>2516</v>
      </c>
      <c r="T23" s="11">
        <v>15816</v>
      </c>
      <c r="U23" s="33"/>
      <c r="V23" s="11">
        <v>0</v>
      </c>
    </row>
    <row r="24" spans="13:22" x14ac:dyDescent="0.25">
      <c r="M24" s="10">
        <v>10736</v>
      </c>
      <c r="N24" s="29">
        <v>1.35</v>
      </c>
      <c r="O24" s="30" t="s">
        <v>16</v>
      </c>
      <c r="P24" s="30" t="s">
        <v>0</v>
      </c>
      <c r="Q24" s="27" t="s">
        <v>98</v>
      </c>
      <c r="R24" s="11">
        <v>33550</v>
      </c>
      <c r="S24" s="11">
        <v>2050</v>
      </c>
      <c r="T24" s="11">
        <v>35600</v>
      </c>
      <c r="U24" s="33"/>
      <c r="V24" s="11">
        <v>0</v>
      </c>
    </row>
    <row r="25" spans="13:22" x14ac:dyDescent="0.25">
      <c r="M25" s="10">
        <v>10757</v>
      </c>
      <c r="N25" s="29">
        <v>1.44</v>
      </c>
      <c r="O25" s="30" t="s">
        <v>34</v>
      </c>
      <c r="P25" s="30" t="s">
        <v>29</v>
      </c>
      <c r="Q25" s="27" t="s">
        <v>72</v>
      </c>
      <c r="R25" s="11">
        <v>57000</v>
      </c>
      <c r="S25" s="11">
        <v>2091</v>
      </c>
      <c r="T25" s="11">
        <v>59091</v>
      </c>
      <c r="U25" s="33"/>
      <c r="V25" s="11">
        <v>0</v>
      </c>
    </row>
    <row r="26" spans="13:22" x14ac:dyDescent="0.25">
      <c r="M26" s="10">
        <v>10729</v>
      </c>
      <c r="N26" s="29">
        <v>1.46</v>
      </c>
      <c r="O26" s="30" t="s">
        <v>16</v>
      </c>
      <c r="P26" s="30" t="s">
        <v>33</v>
      </c>
      <c r="Q26" s="27" t="s">
        <v>59</v>
      </c>
      <c r="R26" s="11">
        <v>71250</v>
      </c>
      <c r="S26" s="11">
        <v>9435</v>
      </c>
      <c r="T26" s="11">
        <v>80685</v>
      </c>
      <c r="U26" s="33"/>
      <c r="V26" s="11">
        <v>0</v>
      </c>
    </row>
    <row r="27" spans="13:22" x14ac:dyDescent="0.25">
      <c r="M27" s="10">
        <v>10756</v>
      </c>
      <c r="N27" s="29">
        <v>1.5</v>
      </c>
      <c r="O27" s="30" t="s">
        <v>28</v>
      </c>
      <c r="P27" s="30" t="s">
        <v>0</v>
      </c>
      <c r="Q27" s="27" t="s">
        <v>99</v>
      </c>
      <c r="R27" s="11">
        <v>52799</v>
      </c>
      <c r="S27" s="11">
        <v>11652</v>
      </c>
      <c r="T27" s="11">
        <v>64451</v>
      </c>
      <c r="U27" s="33"/>
      <c r="V27" s="11">
        <v>0</v>
      </c>
    </row>
    <row r="28" spans="13:22" x14ac:dyDescent="0.25">
      <c r="M28" s="10">
        <v>10763</v>
      </c>
      <c r="N28" s="29">
        <v>1.5</v>
      </c>
      <c r="O28" s="30" t="s">
        <v>16</v>
      </c>
      <c r="P28" s="30" t="s">
        <v>75</v>
      </c>
      <c r="Q28" s="27" t="s">
        <v>76</v>
      </c>
      <c r="R28" s="11">
        <v>17100</v>
      </c>
      <c r="S28" s="11">
        <v>2091</v>
      </c>
      <c r="T28" s="11">
        <v>19191</v>
      </c>
      <c r="U28" s="33"/>
      <c r="V28" s="11">
        <v>0</v>
      </c>
    </row>
    <row r="29" spans="13:22" x14ac:dyDescent="0.25">
      <c r="M29" s="10">
        <v>10764</v>
      </c>
      <c r="N29" s="29">
        <v>1.56</v>
      </c>
      <c r="O29" s="30" t="s">
        <v>16</v>
      </c>
      <c r="P29" s="30" t="s">
        <v>35</v>
      </c>
      <c r="Q29" s="27" t="s">
        <v>77</v>
      </c>
      <c r="R29" s="11">
        <v>62605</v>
      </c>
      <c r="S29" s="11">
        <v>7737</v>
      </c>
      <c r="T29" s="11">
        <v>70342</v>
      </c>
      <c r="U29" s="33"/>
      <c r="V29" s="11">
        <v>0</v>
      </c>
    </row>
    <row r="30" spans="13:22" x14ac:dyDescent="0.25">
      <c r="M30" s="10">
        <v>10727</v>
      </c>
      <c r="N30" s="29">
        <v>1.57</v>
      </c>
      <c r="O30" s="30" t="s">
        <v>16</v>
      </c>
      <c r="P30" s="30" t="s">
        <v>57</v>
      </c>
      <c r="Q30" s="27" t="s">
        <v>58</v>
      </c>
      <c r="R30" s="11">
        <v>87400</v>
      </c>
      <c r="S30" s="11">
        <v>6290</v>
      </c>
      <c r="T30" s="11">
        <v>93690</v>
      </c>
      <c r="U30" s="33"/>
      <c r="V30" s="11">
        <v>0</v>
      </c>
    </row>
    <row r="31" spans="13:22" x14ac:dyDescent="0.25">
      <c r="M31" s="10">
        <v>10992</v>
      </c>
      <c r="N31" s="29">
        <v>1.65</v>
      </c>
      <c r="O31" s="30" t="s">
        <v>16</v>
      </c>
      <c r="P31" s="30" t="s">
        <v>29</v>
      </c>
      <c r="Q31" s="27" t="s">
        <v>100</v>
      </c>
      <c r="R31" s="11">
        <v>57000</v>
      </c>
      <c r="S31" s="11">
        <v>2516</v>
      </c>
      <c r="T31" s="11">
        <v>59516</v>
      </c>
      <c r="U31" s="33"/>
      <c r="V31" s="11">
        <v>0</v>
      </c>
    </row>
    <row r="32" spans="13:22" x14ac:dyDescent="0.25">
      <c r="M32" s="10">
        <v>10765</v>
      </c>
      <c r="N32" s="29">
        <v>1.67</v>
      </c>
      <c r="O32" s="30" t="s">
        <v>16</v>
      </c>
      <c r="P32" s="30" t="s">
        <v>1</v>
      </c>
      <c r="Q32" s="27" t="s">
        <v>78</v>
      </c>
      <c r="R32" s="11">
        <v>72960</v>
      </c>
      <c r="S32" s="11">
        <v>4906</v>
      </c>
      <c r="T32" s="11">
        <v>77866</v>
      </c>
      <c r="U32" s="33" t="s">
        <v>30</v>
      </c>
      <c r="V32" s="11">
        <v>54720</v>
      </c>
    </row>
    <row r="33" spans="13:22" x14ac:dyDescent="0.25">
      <c r="M33" s="10">
        <v>10730</v>
      </c>
      <c r="N33" s="29">
        <v>1.71</v>
      </c>
      <c r="O33" s="30" t="s">
        <v>16</v>
      </c>
      <c r="P33" s="30" t="s">
        <v>1</v>
      </c>
      <c r="Q33" s="27" t="s">
        <v>60</v>
      </c>
      <c r="R33" s="11">
        <v>53960</v>
      </c>
      <c r="S33" s="11">
        <v>4718</v>
      </c>
      <c r="T33" s="11">
        <v>58678</v>
      </c>
      <c r="U33" s="33"/>
      <c r="V33" s="11">
        <v>0</v>
      </c>
    </row>
    <row r="34" spans="13:22" x14ac:dyDescent="0.25">
      <c r="M34" s="10">
        <v>10748</v>
      </c>
      <c r="N34" s="29">
        <v>1.75</v>
      </c>
      <c r="O34" s="30" t="s">
        <v>16</v>
      </c>
      <c r="P34" s="30" t="s">
        <v>35</v>
      </c>
      <c r="Q34" s="27">
        <v>25</v>
      </c>
      <c r="R34" s="11">
        <v>52250</v>
      </c>
      <c r="S34" s="11">
        <v>3145</v>
      </c>
      <c r="T34" s="11">
        <v>55395</v>
      </c>
      <c r="U34" s="33" t="s">
        <v>30</v>
      </c>
      <c r="V34" s="11">
        <v>57600</v>
      </c>
    </row>
    <row r="35" spans="13:22" x14ac:dyDescent="0.25">
      <c r="M35" s="10">
        <v>10750</v>
      </c>
      <c r="N35" s="29">
        <v>1.81</v>
      </c>
      <c r="O35" s="30" t="s">
        <v>16</v>
      </c>
      <c r="P35" s="30" t="s">
        <v>1</v>
      </c>
      <c r="Q35" s="27" t="s">
        <v>70</v>
      </c>
      <c r="R35" s="11">
        <v>38950</v>
      </c>
      <c r="S35" s="11">
        <v>4403</v>
      </c>
      <c r="T35" s="11">
        <v>43353</v>
      </c>
      <c r="U35" s="33" t="s">
        <v>1</v>
      </c>
      <c r="V35" s="11">
        <v>57600</v>
      </c>
    </row>
    <row r="36" spans="13:22" x14ac:dyDescent="0.25">
      <c r="M36" s="10">
        <v>10714</v>
      </c>
      <c r="N36" s="29">
        <v>1.83</v>
      </c>
      <c r="O36" s="30" t="s">
        <v>16</v>
      </c>
      <c r="P36" s="30" t="s">
        <v>35</v>
      </c>
      <c r="Q36" s="27" t="s">
        <v>52</v>
      </c>
      <c r="R36" s="11">
        <v>100320</v>
      </c>
      <c r="S36" s="11">
        <v>6164</v>
      </c>
      <c r="T36" s="11">
        <v>106484</v>
      </c>
      <c r="U36" s="33" t="s">
        <v>2</v>
      </c>
      <c r="V36" s="11">
        <v>46069</v>
      </c>
    </row>
    <row r="37" spans="13:22" x14ac:dyDescent="0.25">
      <c r="M37" s="10">
        <v>10715</v>
      </c>
      <c r="N37" s="29">
        <v>1.86</v>
      </c>
      <c r="O37" s="30" t="s">
        <v>16</v>
      </c>
      <c r="P37" s="30" t="s">
        <v>0</v>
      </c>
      <c r="Q37" s="27" t="s">
        <v>37</v>
      </c>
      <c r="R37" s="11">
        <v>13625</v>
      </c>
      <c r="S37" s="11">
        <v>0</v>
      </c>
      <c r="T37" s="11">
        <v>13625</v>
      </c>
      <c r="U37" s="33"/>
      <c r="V37" s="11">
        <v>0</v>
      </c>
    </row>
    <row r="38" spans="13:22" x14ac:dyDescent="0.25">
      <c r="M38" s="10">
        <v>10766</v>
      </c>
      <c r="N38" s="29">
        <v>1.92</v>
      </c>
      <c r="O38" s="30" t="s">
        <v>28</v>
      </c>
      <c r="P38" s="30" t="s">
        <v>0</v>
      </c>
      <c r="Q38" s="27" t="s">
        <v>101</v>
      </c>
      <c r="R38" s="11">
        <v>105713</v>
      </c>
      <c r="S38" s="11">
        <v>14525</v>
      </c>
      <c r="T38" s="11">
        <v>120238</v>
      </c>
      <c r="U38" s="33" t="s">
        <v>2</v>
      </c>
      <c r="V38" s="11">
        <v>152622</v>
      </c>
    </row>
    <row r="39" spans="13:22" x14ac:dyDescent="0.25">
      <c r="M39" s="10">
        <v>10939</v>
      </c>
      <c r="N39" s="29">
        <v>2.0099999999999998</v>
      </c>
      <c r="O39" s="30" t="s">
        <v>16</v>
      </c>
      <c r="P39" s="30" t="s">
        <v>31</v>
      </c>
      <c r="Q39" s="27" t="s">
        <v>80</v>
      </c>
      <c r="R39" s="11">
        <v>36290</v>
      </c>
      <c r="S39" s="11">
        <v>2831</v>
      </c>
      <c r="T39" s="11">
        <v>39121</v>
      </c>
      <c r="U39" s="33"/>
      <c r="V39" s="11">
        <v>0</v>
      </c>
    </row>
    <row r="40" spans="13:22" x14ac:dyDescent="0.25">
      <c r="M40" s="10">
        <v>10749</v>
      </c>
      <c r="N40" s="29">
        <v>2.0299999999999998</v>
      </c>
      <c r="O40" s="30" t="s">
        <v>16</v>
      </c>
      <c r="P40" s="30" t="s">
        <v>0</v>
      </c>
      <c r="Q40" s="27" t="s">
        <v>102</v>
      </c>
      <c r="R40" s="11">
        <v>8098</v>
      </c>
      <c r="S40" s="11">
        <v>2864</v>
      </c>
      <c r="T40" s="11">
        <v>10962</v>
      </c>
      <c r="U40" s="33"/>
      <c r="V40" s="11">
        <v>0</v>
      </c>
    </row>
    <row r="41" spans="13:22" x14ac:dyDescent="0.25">
      <c r="M41" s="10">
        <v>10712</v>
      </c>
      <c r="N41" s="29">
        <v>2.13</v>
      </c>
      <c r="O41" s="30" t="s">
        <v>16</v>
      </c>
      <c r="P41" s="30" t="s">
        <v>32</v>
      </c>
      <c r="Q41" s="27" t="s">
        <v>50</v>
      </c>
      <c r="R41" s="11">
        <v>63175</v>
      </c>
      <c r="S41" s="11">
        <v>4906</v>
      </c>
      <c r="T41" s="11">
        <v>68081</v>
      </c>
      <c r="U41" s="33" t="s">
        <v>30</v>
      </c>
      <c r="V41" s="11">
        <v>72000</v>
      </c>
    </row>
    <row r="42" spans="13:22" x14ac:dyDescent="0.25">
      <c r="M42" s="10">
        <v>10716</v>
      </c>
      <c r="N42" s="29">
        <v>2.17</v>
      </c>
      <c r="O42" s="30" t="s">
        <v>16</v>
      </c>
      <c r="P42" s="30" t="s">
        <v>0</v>
      </c>
      <c r="Q42" s="27" t="s">
        <v>103</v>
      </c>
      <c r="R42" s="11">
        <v>57990</v>
      </c>
      <c r="S42" s="11">
        <v>34874</v>
      </c>
      <c r="T42" s="11">
        <v>92864</v>
      </c>
      <c r="U42" s="33" t="s">
        <v>2</v>
      </c>
      <c r="V42" s="11">
        <v>43673</v>
      </c>
    </row>
    <row r="43" spans="13:22" x14ac:dyDescent="0.25">
      <c r="M43" s="10">
        <v>10752</v>
      </c>
      <c r="N43" s="29">
        <v>2.17</v>
      </c>
      <c r="O43" s="30" t="s">
        <v>16</v>
      </c>
      <c r="P43" s="30" t="s">
        <v>35</v>
      </c>
      <c r="Q43" s="27" t="s">
        <v>71</v>
      </c>
      <c r="R43" s="11">
        <v>45600</v>
      </c>
      <c r="S43" s="11">
        <v>3145</v>
      </c>
      <c r="T43" s="11">
        <v>48745</v>
      </c>
      <c r="U43" s="33"/>
      <c r="V43" s="11">
        <v>0</v>
      </c>
    </row>
    <row r="44" spans="13:22" x14ac:dyDescent="0.25">
      <c r="M44" s="10">
        <v>10733</v>
      </c>
      <c r="N44" s="29">
        <v>2.2200000000000002</v>
      </c>
      <c r="O44" s="30" t="s">
        <v>16</v>
      </c>
      <c r="P44" s="30" t="s">
        <v>33</v>
      </c>
      <c r="Q44" s="27" t="s">
        <v>61</v>
      </c>
      <c r="R44" s="11">
        <v>59850</v>
      </c>
      <c r="S44" s="11">
        <v>7548</v>
      </c>
      <c r="T44" s="11">
        <v>67398</v>
      </c>
      <c r="U44" s="33" t="s">
        <v>30</v>
      </c>
      <c r="V44" s="11">
        <v>76800</v>
      </c>
    </row>
    <row r="45" spans="13:22" x14ac:dyDescent="0.25">
      <c r="M45" s="10">
        <v>10745</v>
      </c>
      <c r="N45" s="29">
        <v>2.2200000000000002</v>
      </c>
      <c r="O45" s="30" t="s">
        <v>16</v>
      </c>
      <c r="P45" s="30" t="s">
        <v>1</v>
      </c>
      <c r="Q45" s="27" t="s">
        <v>69</v>
      </c>
      <c r="R45" s="11">
        <v>71345</v>
      </c>
      <c r="S45" s="11">
        <v>5976</v>
      </c>
      <c r="T45" s="11">
        <v>77321</v>
      </c>
      <c r="U45" s="33"/>
      <c r="V45" s="11">
        <v>0</v>
      </c>
    </row>
    <row r="46" spans="13:22" x14ac:dyDescent="0.25">
      <c r="M46" s="10">
        <v>10238</v>
      </c>
      <c r="N46" s="29">
        <v>2.25</v>
      </c>
      <c r="O46" s="30" t="s">
        <v>28</v>
      </c>
      <c r="P46" s="30" t="s">
        <v>29</v>
      </c>
      <c r="Q46" s="27" t="s">
        <v>38</v>
      </c>
      <c r="R46" s="11">
        <v>55100</v>
      </c>
      <c r="S46" s="11">
        <v>5032</v>
      </c>
      <c r="T46" s="11">
        <v>60132</v>
      </c>
      <c r="U46" s="33"/>
      <c r="V46" s="11">
        <v>0</v>
      </c>
    </row>
    <row r="47" spans="13:22" x14ac:dyDescent="0.25">
      <c r="M47" s="10">
        <v>10244</v>
      </c>
      <c r="N47" s="29">
        <v>2.2599999999999998</v>
      </c>
      <c r="O47" s="30" t="s">
        <v>16</v>
      </c>
      <c r="P47" s="30" t="s">
        <v>1</v>
      </c>
      <c r="Q47" s="27" t="s">
        <v>39</v>
      </c>
      <c r="R47" s="11">
        <v>30399</v>
      </c>
      <c r="S47" s="11">
        <v>8176</v>
      </c>
      <c r="T47" s="11">
        <v>38575</v>
      </c>
      <c r="U47" s="33" t="s">
        <v>1</v>
      </c>
      <c r="V47" s="11">
        <v>39359</v>
      </c>
    </row>
    <row r="48" spans="13:22" x14ac:dyDescent="0.25">
      <c r="M48" s="10">
        <v>10751</v>
      </c>
      <c r="N48" s="29">
        <v>2.31</v>
      </c>
      <c r="O48" s="30" t="s">
        <v>16</v>
      </c>
      <c r="P48" s="30" t="s">
        <v>35</v>
      </c>
      <c r="Q48" s="27">
        <v>7</v>
      </c>
      <c r="R48" s="11">
        <v>57000</v>
      </c>
      <c r="S48" s="11">
        <v>6290</v>
      </c>
      <c r="T48" s="11">
        <v>63290</v>
      </c>
      <c r="U48" s="33"/>
      <c r="V48" s="11">
        <v>0</v>
      </c>
    </row>
    <row r="49" spans="13:22" x14ac:dyDescent="0.25">
      <c r="M49" s="10">
        <v>10924</v>
      </c>
      <c r="N49" s="29">
        <v>2.33</v>
      </c>
      <c r="O49" s="30" t="s">
        <v>16</v>
      </c>
      <c r="P49" s="30" t="s">
        <v>57</v>
      </c>
      <c r="Q49" s="27" t="s">
        <v>79</v>
      </c>
      <c r="R49" s="11">
        <v>17733</v>
      </c>
      <c r="S49" s="11">
        <v>3222</v>
      </c>
      <c r="T49" s="11">
        <v>20955</v>
      </c>
      <c r="U49" s="33"/>
      <c r="V49" s="11">
        <v>0</v>
      </c>
    </row>
    <row r="50" spans="13:22" x14ac:dyDescent="0.25">
      <c r="M50" s="10">
        <v>10717</v>
      </c>
      <c r="N50" s="29">
        <v>2.4300000000000002</v>
      </c>
      <c r="O50" s="30" t="s">
        <v>16</v>
      </c>
      <c r="P50" s="30" t="s">
        <v>32</v>
      </c>
      <c r="Q50" s="27" t="s">
        <v>53</v>
      </c>
      <c r="R50" s="11">
        <v>75335</v>
      </c>
      <c r="S50" s="11">
        <v>2390</v>
      </c>
      <c r="T50" s="11">
        <v>77725</v>
      </c>
      <c r="U50" s="33"/>
      <c r="V50" s="11">
        <v>0</v>
      </c>
    </row>
    <row r="51" spans="13:22" x14ac:dyDescent="0.25">
      <c r="M51" s="10">
        <v>10215</v>
      </c>
      <c r="N51" s="29">
        <v>2.46</v>
      </c>
      <c r="O51" s="30" t="s">
        <v>16</v>
      </c>
      <c r="P51" s="30" t="s">
        <v>1</v>
      </c>
      <c r="Q51" s="27" t="s">
        <v>86</v>
      </c>
      <c r="R51" s="11">
        <v>82650</v>
      </c>
      <c r="S51" s="11">
        <v>11951</v>
      </c>
      <c r="T51" s="11">
        <v>94601</v>
      </c>
      <c r="U51" s="33"/>
      <c r="V51" s="11">
        <v>0</v>
      </c>
    </row>
    <row r="52" spans="13:22" x14ac:dyDescent="0.25">
      <c r="M52" s="10">
        <v>10755</v>
      </c>
      <c r="N52" s="29">
        <v>2.5099999999999998</v>
      </c>
      <c r="O52" s="30" t="s">
        <v>16</v>
      </c>
      <c r="P52" s="30" t="s">
        <v>36</v>
      </c>
      <c r="Q52" s="27" t="s">
        <v>93</v>
      </c>
      <c r="R52" s="11">
        <v>12350</v>
      </c>
      <c r="S52" s="11">
        <v>2091</v>
      </c>
      <c r="T52" s="11">
        <v>14441</v>
      </c>
      <c r="U52" s="33"/>
      <c r="V52" s="11">
        <v>0</v>
      </c>
    </row>
    <row r="53" spans="13:22" x14ac:dyDescent="0.25">
      <c r="M53" s="10">
        <v>10721</v>
      </c>
      <c r="N53" s="29">
        <v>2.58</v>
      </c>
      <c r="O53" s="30" t="s">
        <v>16</v>
      </c>
      <c r="P53" s="30" t="s">
        <v>1</v>
      </c>
      <c r="Q53" s="27" t="s">
        <v>54</v>
      </c>
      <c r="R53" s="11">
        <v>60990</v>
      </c>
      <c r="S53" s="11">
        <v>4089</v>
      </c>
      <c r="T53" s="11">
        <v>65079</v>
      </c>
      <c r="U53" s="33"/>
      <c r="V53" s="11">
        <v>0</v>
      </c>
    </row>
    <row r="54" spans="13:22" x14ac:dyDescent="0.25">
      <c r="M54" s="10">
        <v>10718</v>
      </c>
      <c r="N54" s="29">
        <v>2.58</v>
      </c>
      <c r="O54" s="30" t="s">
        <v>28</v>
      </c>
      <c r="P54" s="30" t="s">
        <v>0</v>
      </c>
      <c r="Q54" s="27" t="s">
        <v>104</v>
      </c>
      <c r="R54" s="11">
        <v>159086</v>
      </c>
      <c r="S54" s="11">
        <v>37187</v>
      </c>
      <c r="T54" s="11">
        <v>196273</v>
      </c>
      <c r="U54" s="33"/>
      <c r="V54" s="11">
        <v>0</v>
      </c>
    </row>
    <row r="55" spans="13:22" x14ac:dyDescent="0.25">
      <c r="M55" s="10">
        <v>10994</v>
      </c>
      <c r="N55" s="29">
        <v>2.59</v>
      </c>
      <c r="O55" s="30" t="s">
        <v>16</v>
      </c>
      <c r="P55" s="30" t="s">
        <v>29</v>
      </c>
      <c r="Q55" s="27" t="s">
        <v>105</v>
      </c>
      <c r="R55" s="11">
        <v>70300</v>
      </c>
      <c r="S55" s="11">
        <v>5661</v>
      </c>
      <c r="T55" s="11">
        <v>75961</v>
      </c>
      <c r="U55" s="33"/>
      <c r="V55" s="11">
        <v>0</v>
      </c>
    </row>
    <row r="56" spans="13:22" x14ac:dyDescent="0.25">
      <c r="M56" s="10">
        <v>10980</v>
      </c>
      <c r="N56" s="29">
        <v>2.59</v>
      </c>
      <c r="O56" s="30" t="s">
        <v>16</v>
      </c>
      <c r="P56" s="30" t="s">
        <v>1</v>
      </c>
      <c r="Q56" s="27" t="s">
        <v>106</v>
      </c>
      <c r="R56" s="11">
        <v>71749</v>
      </c>
      <c r="S56" s="11">
        <v>13496</v>
      </c>
      <c r="T56" s="11">
        <v>85245</v>
      </c>
      <c r="U56" s="33"/>
      <c r="V56" s="11">
        <v>0</v>
      </c>
    </row>
    <row r="57" spans="13:22" x14ac:dyDescent="0.25">
      <c r="M57" s="10">
        <v>10754</v>
      </c>
      <c r="N57" s="29">
        <v>2.64</v>
      </c>
      <c r="O57" s="30" t="s">
        <v>16</v>
      </c>
      <c r="P57" s="30" t="s">
        <v>1</v>
      </c>
      <c r="Q57" s="27" t="s">
        <v>92</v>
      </c>
      <c r="R57" s="11">
        <v>27550</v>
      </c>
      <c r="S57" s="11">
        <v>2516</v>
      </c>
      <c r="T57" s="11">
        <v>30066</v>
      </c>
      <c r="U57" s="33"/>
      <c r="V57" s="11">
        <v>0</v>
      </c>
    </row>
    <row r="58" spans="13:22" x14ac:dyDescent="0.25">
      <c r="M58" s="10">
        <v>10753</v>
      </c>
      <c r="N58" s="29">
        <v>2.67</v>
      </c>
      <c r="O58" s="30" t="s">
        <v>16</v>
      </c>
      <c r="P58" s="30" t="s">
        <v>1</v>
      </c>
      <c r="Q58" s="27" t="s">
        <v>91</v>
      </c>
      <c r="R58" s="11">
        <v>43700</v>
      </c>
      <c r="S58" s="11">
        <v>3145</v>
      </c>
      <c r="T58" s="11">
        <v>46845</v>
      </c>
      <c r="U58" s="33"/>
      <c r="V58" s="11">
        <v>0</v>
      </c>
    </row>
    <row r="59" spans="13:22" x14ac:dyDescent="0.25">
      <c r="M59" s="10">
        <v>10982</v>
      </c>
      <c r="N59" s="29">
        <v>2.71</v>
      </c>
      <c r="O59" s="30" t="s">
        <v>16</v>
      </c>
      <c r="P59" s="30" t="s">
        <v>0</v>
      </c>
      <c r="Q59" s="27" t="s">
        <v>107</v>
      </c>
      <c r="R59" s="11">
        <v>17587</v>
      </c>
      <c r="S59" s="11">
        <v>8106</v>
      </c>
      <c r="T59" s="11">
        <v>25693</v>
      </c>
      <c r="U59" s="33"/>
      <c r="V59" s="11">
        <v>0</v>
      </c>
    </row>
    <row r="60" spans="13:22" x14ac:dyDescent="0.25">
      <c r="M60" s="10">
        <v>10713</v>
      </c>
      <c r="N60" s="29">
        <v>2.73</v>
      </c>
      <c r="O60" s="30" t="s">
        <v>16</v>
      </c>
      <c r="P60" s="30" t="s">
        <v>32</v>
      </c>
      <c r="Q60" s="27" t="s">
        <v>51</v>
      </c>
      <c r="R60" s="11">
        <v>24890</v>
      </c>
      <c r="S60" s="11">
        <v>3774</v>
      </c>
      <c r="T60" s="11">
        <v>28664</v>
      </c>
      <c r="U60" s="33"/>
      <c r="V60" s="11">
        <v>0</v>
      </c>
    </row>
    <row r="61" spans="13:22" x14ac:dyDescent="0.25">
      <c r="M61" s="10">
        <v>10431</v>
      </c>
      <c r="N61" s="29">
        <v>2.79</v>
      </c>
      <c r="O61" s="30" t="s">
        <v>16</v>
      </c>
      <c r="P61" s="30" t="s">
        <v>33</v>
      </c>
      <c r="Q61" s="27">
        <v>28</v>
      </c>
      <c r="R61" s="11">
        <v>73150</v>
      </c>
      <c r="S61" s="11">
        <v>4089</v>
      </c>
      <c r="T61" s="11">
        <v>77239</v>
      </c>
      <c r="U61" s="33"/>
      <c r="V61" s="11">
        <v>0</v>
      </c>
    </row>
    <row r="62" spans="13:22" x14ac:dyDescent="0.25">
      <c r="M62" s="10">
        <v>10214</v>
      </c>
      <c r="N62" s="29">
        <v>2.79</v>
      </c>
      <c r="O62" s="30" t="s">
        <v>16</v>
      </c>
      <c r="P62" s="30" t="s">
        <v>35</v>
      </c>
      <c r="Q62" s="27" t="s">
        <v>85</v>
      </c>
      <c r="R62" s="11">
        <v>42750</v>
      </c>
      <c r="S62" s="11">
        <v>3145</v>
      </c>
      <c r="T62" s="11">
        <v>45895</v>
      </c>
      <c r="U62" s="33" t="s">
        <v>81</v>
      </c>
      <c r="V62" s="11">
        <v>76800</v>
      </c>
    </row>
    <row r="63" spans="13:22" x14ac:dyDescent="0.25">
      <c r="M63" s="10">
        <v>101022</v>
      </c>
      <c r="N63" s="29">
        <v>2.84</v>
      </c>
      <c r="O63" s="30" t="s">
        <v>16</v>
      </c>
      <c r="P63" s="30" t="s">
        <v>35</v>
      </c>
      <c r="Q63" s="27" t="s">
        <v>108</v>
      </c>
      <c r="R63" s="11">
        <v>8550</v>
      </c>
      <c r="S63" s="11">
        <v>1568</v>
      </c>
      <c r="T63" s="11">
        <v>10118</v>
      </c>
      <c r="U63" s="33"/>
      <c r="V63" s="11">
        <v>0</v>
      </c>
    </row>
    <row r="64" spans="13:22" x14ac:dyDescent="0.25">
      <c r="M64" s="10">
        <v>10409</v>
      </c>
      <c r="N64" s="29">
        <v>2.86</v>
      </c>
      <c r="O64" s="30" t="s">
        <v>16</v>
      </c>
      <c r="P64" s="30" t="s">
        <v>1</v>
      </c>
      <c r="Q64" s="27" t="s">
        <v>40</v>
      </c>
      <c r="R64" s="11">
        <v>73150</v>
      </c>
      <c r="S64" s="11">
        <v>5409</v>
      </c>
      <c r="T64" s="11">
        <v>78559</v>
      </c>
      <c r="U64" s="33"/>
      <c r="V64" s="11">
        <v>0</v>
      </c>
    </row>
    <row r="65" spans="13:22" x14ac:dyDescent="0.25">
      <c r="M65" s="10">
        <v>10711</v>
      </c>
      <c r="N65" s="29">
        <v>2.89</v>
      </c>
      <c r="O65" s="30" t="s">
        <v>16</v>
      </c>
      <c r="P65" s="30" t="s">
        <v>32</v>
      </c>
      <c r="Q65" s="27" t="s">
        <v>49</v>
      </c>
      <c r="R65" s="11">
        <v>37525</v>
      </c>
      <c r="S65" s="11">
        <v>3145</v>
      </c>
      <c r="T65" s="11">
        <v>40670</v>
      </c>
      <c r="U65" s="33" t="s">
        <v>81</v>
      </c>
      <c r="V65" s="11">
        <v>43200</v>
      </c>
    </row>
    <row r="66" spans="13:22" x14ac:dyDescent="0.25">
      <c r="M66" s="10">
        <v>10744</v>
      </c>
      <c r="N66" s="29">
        <v>2.92</v>
      </c>
      <c r="O66" s="30" t="s">
        <v>16</v>
      </c>
      <c r="P66" s="30" t="s">
        <v>1</v>
      </c>
      <c r="Q66" s="27" t="s">
        <v>68</v>
      </c>
      <c r="R66" s="11">
        <v>78090</v>
      </c>
      <c r="S66" s="11">
        <v>5661</v>
      </c>
      <c r="T66" s="11">
        <v>83751</v>
      </c>
      <c r="U66" s="33" t="s">
        <v>30</v>
      </c>
      <c r="V66" s="11">
        <v>81600</v>
      </c>
    </row>
    <row r="67" spans="13:22" x14ac:dyDescent="0.25">
      <c r="M67" s="10">
        <v>10271</v>
      </c>
      <c r="N67" s="29">
        <v>2.97</v>
      </c>
      <c r="O67" s="30" t="s">
        <v>16</v>
      </c>
      <c r="P67" s="30" t="s">
        <v>1</v>
      </c>
      <c r="Q67" s="27" t="s">
        <v>89</v>
      </c>
      <c r="R67" s="11">
        <v>42750</v>
      </c>
      <c r="S67" s="11">
        <v>6290</v>
      </c>
      <c r="T67" s="11">
        <v>49040</v>
      </c>
      <c r="U67" s="33" t="s">
        <v>81</v>
      </c>
      <c r="V67" s="11">
        <v>10560</v>
      </c>
    </row>
    <row r="68" spans="13:22" x14ac:dyDescent="0.25">
      <c r="M68" s="10">
        <v>10981</v>
      </c>
      <c r="N68" s="29">
        <v>2.98</v>
      </c>
      <c r="O68" s="30" t="s">
        <v>16</v>
      </c>
      <c r="P68" s="30" t="s">
        <v>0</v>
      </c>
      <c r="Q68" s="27" t="s">
        <v>109</v>
      </c>
      <c r="R68" s="11">
        <v>11716</v>
      </c>
      <c r="S68" s="11">
        <v>5171</v>
      </c>
      <c r="T68" s="11">
        <v>16887</v>
      </c>
      <c r="U68" s="33"/>
      <c r="V68" s="11">
        <v>0</v>
      </c>
    </row>
    <row r="69" spans="13:22" x14ac:dyDescent="0.25">
      <c r="M69" s="10">
        <v>10212</v>
      </c>
      <c r="N69" s="29">
        <v>2.99</v>
      </c>
      <c r="O69" s="30" t="s">
        <v>16</v>
      </c>
      <c r="P69" s="30" t="s">
        <v>35</v>
      </c>
      <c r="Q69" s="27" t="s">
        <v>84</v>
      </c>
      <c r="R69" s="11">
        <v>66500</v>
      </c>
      <c r="S69" s="11">
        <v>18870</v>
      </c>
      <c r="T69" s="11">
        <v>85370</v>
      </c>
      <c r="U69" s="33" t="s">
        <v>2</v>
      </c>
      <c r="V69" s="11">
        <v>134766</v>
      </c>
    </row>
    <row r="70" spans="13:22" x14ac:dyDescent="0.25">
      <c r="M70" s="10">
        <v>10450</v>
      </c>
      <c r="N70" s="29">
        <v>3.07</v>
      </c>
      <c r="O70" s="30" t="s">
        <v>16</v>
      </c>
      <c r="P70" s="30" t="s">
        <v>1</v>
      </c>
      <c r="Q70" s="27" t="s">
        <v>43</v>
      </c>
      <c r="R70" s="11">
        <v>60990</v>
      </c>
      <c r="S70" s="11">
        <v>2956</v>
      </c>
      <c r="T70" s="11">
        <v>63946</v>
      </c>
      <c r="U70" s="33"/>
      <c r="V70" s="11">
        <v>0</v>
      </c>
    </row>
    <row r="71" spans="13:22" x14ac:dyDescent="0.25">
      <c r="M71" s="10">
        <v>10412</v>
      </c>
      <c r="N71" s="29">
        <v>3.11</v>
      </c>
      <c r="O71" s="30" t="s">
        <v>16</v>
      </c>
      <c r="P71" s="30" t="s">
        <v>1</v>
      </c>
      <c r="Q71" s="27" t="s">
        <v>41</v>
      </c>
      <c r="R71" s="11">
        <v>48925</v>
      </c>
      <c r="S71" s="11">
        <v>3460</v>
      </c>
      <c r="T71" s="11">
        <v>52385</v>
      </c>
      <c r="U71" s="33"/>
      <c r="V71" s="11">
        <v>0</v>
      </c>
    </row>
    <row r="72" spans="13:22" x14ac:dyDescent="0.25">
      <c r="M72" s="10">
        <v>10709</v>
      </c>
      <c r="N72" s="29">
        <v>3.18</v>
      </c>
      <c r="O72" s="30" t="s">
        <v>16</v>
      </c>
      <c r="P72" s="30" t="s">
        <v>0</v>
      </c>
      <c r="Q72" s="27" t="s">
        <v>110</v>
      </c>
      <c r="R72" s="11">
        <v>23990</v>
      </c>
      <c r="S72" s="11">
        <v>23490</v>
      </c>
      <c r="T72" s="11">
        <v>47480</v>
      </c>
      <c r="U72" s="33"/>
      <c r="V72" s="11">
        <v>0</v>
      </c>
    </row>
    <row r="73" spans="13:22" x14ac:dyDescent="0.25">
      <c r="M73" s="10">
        <v>10720</v>
      </c>
      <c r="N73" s="29">
        <v>3.23</v>
      </c>
      <c r="O73" s="30" t="s">
        <v>16</v>
      </c>
      <c r="P73" s="30" t="s">
        <v>35</v>
      </c>
      <c r="Q73" s="27">
        <v>34</v>
      </c>
      <c r="R73" s="11">
        <v>78375</v>
      </c>
      <c r="S73" s="11">
        <v>4089</v>
      </c>
      <c r="T73" s="11">
        <v>82464</v>
      </c>
      <c r="U73" s="33" t="s">
        <v>30</v>
      </c>
      <c r="V73" s="11">
        <v>62400</v>
      </c>
    </row>
    <row r="74" spans="13:22" x14ac:dyDescent="0.25">
      <c r="M74" s="10">
        <v>10272</v>
      </c>
      <c r="N74" s="29">
        <v>3.38</v>
      </c>
      <c r="O74" s="30" t="s">
        <v>16</v>
      </c>
      <c r="P74" s="30" t="s">
        <v>1</v>
      </c>
      <c r="Q74" s="27" t="s">
        <v>90</v>
      </c>
      <c r="R74" s="11">
        <v>48450</v>
      </c>
      <c r="S74" s="11">
        <v>10693</v>
      </c>
      <c r="T74" s="11">
        <v>59143</v>
      </c>
      <c r="U74" s="33"/>
      <c r="V74" s="11">
        <v>0</v>
      </c>
    </row>
    <row r="75" spans="13:22" x14ac:dyDescent="0.25">
      <c r="M75" s="10">
        <v>10923</v>
      </c>
      <c r="N75" s="29">
        <v>3.45</v>
      </c>
      <c r="O75" s="30" t="s">
        <v>16</v>
      </c>
      <c r="P75" s="30" t="s">
        <v>1</v>
      </c>
      <c r="Q75" s="27" t="s">
        <v>94</v>
      </c>
      <c r="R75" s="11">
        <v>27550</v>
      </c>
      <c r="S75" s="11">
        <v>2139</v>
      </c>
      <c r="T75" s="11">
        <v>29689</v>
      </c>
      <c r="U75" s="33"/>
      <c r="V75" s="11">
        <v>0</v>
      </c>
    </row>
    <row r="76" spans="13:22" x14ac:dyDescent="0.25">
      <c r="M76" s="10">
        <v>10903</v>
      </c>
      <c r="N76" s="29">
        <v>3.45</v>
      </c>
      <c r="O76" s="30" t="s">
        <v>28</v>
      </c>
      <c r="P76" s="30" t="s">
        <v>0</v>
      </c>
      <c r="Q76" s="27" t="s">
        <v>111</v>
      </c>
      <c r="R76" s="11">
        <v>106889</v>
      </c>
      <c r="S76" s="11">
        <v>15025</v>
      </c>
      <c r="T76" s="11">
        <v>121914</v>
      </c>
      <c r="U76" s="33"/>
      <c r="V76" s="11">
        <v>0</v>
      </c>
    </row>
    <row r="77" spans="13:22" x14ac:dyDescent="0.25">
      <c r="M77" s="10">
        <v>10708</v>
      </c>
      <c r="N77" s="29">
        <v>3.48</v>
      </c>
      <c r="O77" s="30" t="s">
        <v>16</v>
      </c>
      <c r="P77" s="30" t="s">
        <v>0</v>
      </c>
      <c r="Q77" s="27" t="s">
        <v>112</v>
      </c>
      <c r="R77" s="11">
        <v>75362</v>
      </c>
      <c r="S77" s="11">
        <v>13275</v>
      </c>
      <c r="T77" s="11">
        <v>88637</v>
      </c>
      <c r="U77" s="33" t="s">
        <v>30</v>
      </c>
      <c r="V77" s="11">
        <v>48000</v>
      </c>
    </row>
    <row r="78" spans="13:22" x14ac:dyDescent="0.25">
      <c r="M78" s="10">
        <v>10704</v>
      </c>
      <c r="N78" s="29">
        <v>3.52</v>
      </c>
      <c r="O78" s="30" t="s">
        <v>16</v>
      </c>
      <c r="P78" s="30" t="s">
        <v>46</v>
      </c>
      <c r="Q78" s="27" t="s">
        <v>47</v>
      </c>
      <c r="R78" s="11">
        <v>93100</v>
      </c>
      <c r="S78" s="11">
        <v>7548</v>
      </c>
      <c r="T78" s="11">
        <v>100648</v>
      </c>
      <c r="U78" s="33"/>
      <c r="V78" s="11">
        <v>0</v>
      </c>
    </row>
    <row r="79" spans="13:22" x14ac:dyDescent="0.25">
      <c r="M79" s="10">
        <v>10710</v>
      </c>
      <c r="N79" s="29">
        <v>3.55</v>
      </c>
      <c r="O79" s="30" t="s">
        <v>28</v>
      </c>
      <c r="P79" s="30" t="s">
        <v>0</v>
      </c>
      <c r="Q79" s="27" t="s">
        <v>113</v>
      </c>
      <c r="R79" s="11">
        <v>226515</v>
      </c>
      <c r="S79" s="11">
        <v>68524</v>
      </c>
      <c r="T79" s="11">
        <v>295039</v>
      </c>
      <c r="U79" s="33"/>
      <c r="V79" s="11">
        <v>0</v>
      </c>
    </row>
    <row r="80" spans="13:22" x14ac:dyDescent="0.25">
      <c r="M80" s="10">
        <v>10451</v>
      </c>
      <c r="N80" s="29">
        <v>3.58</v>
      </c>
      <c r="O80" s="30" t="s">
        <v>16</v>
      </c>
      <c r="P80" s="30" t="s">
        <v>0</v>
      </c>
      <c r="Q80" s="27" t="s">
        <v>114</v>
      </c>
      <c r="R80" s="11">
        <v>76550</v>
      </c>
      <c r="S80" s="11">
        <v>12125</v>
      </c>
      <c r="T80" s="11">
        <v>88675</v>
      </c>
      <c r="U80" s="33"/>
      <c r="V80" s="11">
        <v>0</v>
      </c>
    </row>
    <row r="81" spans="13:22" x14ac:dyDescent="0.25">
      <c r="M81" s="10">
        <v>10705</v>
      </c>
      <c r="N81" s="29">
        <v>3.61</v>
      </c>
      <c r="O81" s="30" t="s">
        <v>28</v>
      </c>
      <c r="P81" s="30" t="s">
        <v>0</v>
      </c>
      <c r="Q81" s="27" t="s">
        <v>115</v>
      </c>
      <c r="R81" s="11">
        <v>82060</v>
      </c>
      <c r="S81" s="11">
        <v>58920</v>
      </c>
      <c r="T81" s="11">
        <v>140980</v>
      </c>
      <c r="U81" s="33" t="s">
        <v>2</v>
      </c>
      <c r="V81" s="11">
        <v>99553</v>
      </c>
    </row>
    <row r="82" spans="13:22" x14ac:dyDescent="0.25">
      <c r="M82" s="10">
        <v>10216</v>
      </c>
      <c r="N82" s="29">
        <v>3.64</v>
      </c>
      <c r="O82" s="30" t="s">
        <v>16</v>
      </c>
      <c r="P82" s="30" t="s">
        <v>31</v>
      </c>
      <c r="Q82" s="27" t="s">
        <v>87</v>
      </c>
      <c r="R82" s="11">
        <v>45600</v>
      </c>
      <c r="S82" s="11">
        <v>3145</v>
      </c>
      <c r="T82" s="11">
        <v>48745</v>
      </c>
      <c r="U82" s="33"/>
      <c r="V82" s="11">
        <v>0</v>
      </c>
    </row>
    <row r="83" spans="13:22" x14ac:dyDescent="0.25">
      <c r="M83" s="10">
        <v>10239</v>
      </c>
      <c r="N83" s="29">
        <v>3.65</v>
      </c>
      <c r="O83" s="30" t="s">
        <v>16</v>
      </c>
      <c r="P83" s="30" t="s">
        <v>35</v>
      </c>
      <c r="Q83" s="27">
        <v>40</v>
      </c>
      <c r="R83" s="11">
        <v>55100</v>
      </c>
      <c r="S83" s="11">
        <v>11322</v>
      </c>
      <c r="T83" s="11">
        <v>66422</v>
      </c>
      <c r="U83" s="33" t="s">
        <v>30</v>
      </c>
      <c r="V83" s="11">
        <v>57600</v>
      </c>
    </row>
    <row r="84" spans="13:22" x14ac:dyDescent="0.25">
      <c r="M84" s="10">
        <v>10702</v>
      </c>
      <c r="N84" s="29">
        <v>3.66</v>
      </c>
      <c r="O84" s="30" t="s">
        <v>16</v>
      </c>
      <c r="P84" s="30" t="s">
        <v>1</v>
      </c>
      <c r="Q84" s="27" t="s">
        <v>45</v>
      </c>
      <c r="R84" s="11">
        <v>72960</v>
      </c>
      <c r="S84" s="11">
        <v>11385</v>
      </c>
      <c r="T84" s="11">
        <v>84345</v>
      </c>
      <c r="U84" s="33" t="s">
        <v>30</v>
      </c>
      <c r="V84" s="11">
        <v>91200</v>
      </c>
    </row>
    <row r="85" spans="13:22" x14ac:dyDescent="0.25">
      <c r="M85" s="10">
        <v>10703</v>
      </c>
      <c r="N85" s="29">
        <v>3.67</v>
      </c>
      <c r="O85" s="30" t="s">
        <v>28</v>
      </c>
      <c r="P85" s="30" t="s">
        <v>29</v>
      </c>
      <c r="Q85" s="27" t="s">
        <v>45</v>
      </c>
      <c r="R85" s="11">
        <v>83600</v>
      </c>
      <c r="S85" s="11">
        <v>6164</v>
      </c>
      <c r="T85" s="11">
        <v>89764</v>
      </c>
      <c r="U85" s="33"/>
      <c r="V85" s="11">
        <v>0</v>
      </c>
    </row>
    <row r="86" spans="13:22" x14ac:dyDescent="0.25">
      <c r="M86" s="10">
        <v>10467</v>
      </c>
      <c r="N86" s="29">
        <v>3.71</v>
      </c>
      <c r="O86" s="30" t="s">
        <v>16</v>
      </c>
      <c r="P86" s="30" t="s">
        <v>35</v>
      </c>
      <c r="Q86" s="27" t="s">
        <v>44</v>
      </c>
      <c r="R86" s="11">
        <v>55005</v>
      </c>
      <c r="S86" s="11">
        <v>2831</v>
      </c>
      <c r="T86" s="11">
        <v>57836</v>
      </c>
      <c r="U86" s="33" t="s">
        <v>30</v>
      </c>
      <c r="V86" s="11">
        <v>105600</v>
      </c>
    </row>
    <row r="87" spans="13:22" x14ac:dyDescent="0.25">
      <c r="M87" s="10">
        <v>10230</v>
      </c>
      <c r="N87" s="29">
        <v>3.74</v>
      </c>
      <c r="O87" s="30" t="s">
        <v>28</v>
      </c>
      <c r="P87" s="30" t="s">
        <v>0</v>
      </c>
      <c r="Q87" s="27" t="s">
        <v>116</v>
      </c>
      <c r="R87" s="11">
        <v>218446</v>
      </c>
      <c r="S87" s="11">
        <v>38312</v>
      </c>
      <c r="T87" s="11">
        <v>256758</v>
      </c>
      <c r="U87" s="33"/>
      <c r="V87" s="11">
        <v>0</v>
      </c>
    </row>
    <row r="88" spans="13:22" x14ac:dyDescent="0.25">
      <c r="M88" s="10">
        <v>10706</v>
      </c>
      <c r="N88" s="29">
        <v>3.76</v>
      </c>
      <c r="O88" s="30" t="s">
        <v>16</v>
      </c>
      <c r="P88" s="30" t="s">
        <v>1</v>
      </c>
      <c r="Q88" s="27" t="s">
        <v>48</v>
      </c>
      <c r="R88" s="11">
        <v>76475</v>
      </c>
      <c r="S88" s="11">
        <v>11322</v>
      </c>
      <c r="T88" s="11">
        <v>87797</v>
      </c>
      <c r="U88" s="33"/>
      <c r="V88" s="11">
        <v>0</v>
      </c>
    </row>
    <row r="89" spans="13:22" x14ac:dyDescent="0.25">
      <c r="M89" s="10">
        <v>10241</v>
      </c>
      <c r="N89" s="29">
        <v>3.82</v>
      </c>
      <c r="O89" s="30" t="s">
        <v>16</v>
      </c>
      <c r="P89" s="30" t="s">
        <v>35</v>
      </c>
      <c r="Q89" s="27" t="s">
        <v>88</v>
      </c>
      <c r="R89" s="11">
        <v>86450</v>
      </c>
      <c r="S89" s="11">
        <v>5661</v>
      </c>
      <c r="T89" s="11">
        <v>92111</v>
      </c>
      <c r="U89" s="33"/>
      <c r="V89" s="11">
        <v>0</v>
      </c>
    </row>
    <row r="90" spans="13:22" x14ac:dyDescent="0.25">
      <c r="M90" s="10">
        <v>101000</v>
      </c>
      <c r="N90" s="31">
        <v>3.87</v>
      </c>
      <c r="O90" s="32" t="s">
        <v>16</v>
      </c>
      <c r="P90" s="32" t="s">
        <v>0</v>
      </c>
      <c r="Q90" s="28" t="s">
        <v>117</v>
      </c>
      <c r="R90" s="34">
        <v>97092</v>
      </c>
      <c r="S90" s="34">
        <v>24548</v>
      </c>
      <c r="T90" s="34">
        <v>121640</v>
      </c>
      <c r="U90" s="35"/>
      <c r="V90" s="34">
        <v>0</v>
      </c>
    </row>
    <row r="91" spans="13:22" x14ac:dyDescent="0.25">
      <c r="M91" s="10">
        <v>10449</v>
      </c>
      <c r="N91" s="31">
        <v>3.98</v>
      </c>
      <c r="O91" s="32" t="s">
        <v>16</v>
      </c>
      <c r="P91" s="32" t="s">
        <v>29</v>
      </c>
      <c r="Q91" s="28" t="s">
        <v>42</v>
      </c>
      <c r="R91" s="34">
        <v>77900</v>
      </c>
      <c r="S91" s="34">
        <v>7548</v>
      </c>
      <c r="T91" s="34">
        <v>85448</v>
      </c>
      <c r="U91" s="35"/>
      <c r="V91" s="34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2"/>
  <sheetViews>
    <sheetView topLeftCell="A9" zoomScale="80" zoomScaleNormal="80" workbookViewId="0">
      <selection activeCell="E26" sqref="E26:E35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710937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0" t="s">
        <v>25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10738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1" t="str">
        <f>'TRADE AREA'!B4</f>
        <v>CENCOSUD CARRERA 24</v>
      </c>
      <c r="C4" s="42"/>
      <c r="D4" s="42"/>
      <c r="E4" s="42"/>
      <c r="F4" s="42"/>
      <c r="G4" s="42"/>
      <c r="H4" s="42"/>
      <c r="I4" s="42"/>
      <c r="J4" s="42"/>
    </row>
    <row r="5" spans="1:12" ht="15.75" x14ac:dyDescent="0.25">
      <c r="A5" s="3" t="s">
        <v>5</v>
      </c>
      <c r="B5" s="43" t="str">
        <f>'TRADE AREA'!B5</f>
        <v>TEXACO</v>
      </c>
      <c r="C5" s="44"/>
      <c r="D5" s="44"/>
      <c r="E5" s="44"/>
      <c r="F5" s="44"/>
      <c r="G5" s="44"/>
      <c r="H5" s="44"/>
      <c r="I5" s="44"/>
      <c r="J5" s="44"/>
    </row>
    <row r="6" spans="1:12" ht="15.75" x14ac:dyDescent="0.25">
      <c r="A6" s="4" t="s">
        <v>6</v>
      </c>
      <c r="B6" s="41" t="str">
        <f>'TRADE AREA'!B6</f>
        <v>Avenida Carrera 24, UPZs de Bogotá, Localidad Los Mártires, Bogotá, Bogotá, Distrito Capital, RAP (Especial) Central, 11</v>
      </c>
      <c r="C6" s="42"/>
      <c r="D6" s="42"/>
      <c r="E6" s="42"/>
      <c r="F6" s="42"/>
      <c r="G6" s="42"/>
      <c r="H6" s="42"/>
      <c r="I6" s="42"/>
      <c r="J6" s="42"/>
    </row>
    <row r="8" spans="1:12" ht="20.25" thickBot="1" x14ac:dyDescent="0.35">
      <c r="A8" s="22" t="s">
        <v>24</v>
      </c>
      <c r="H8" s="22" t="s">
        <v>20</v>
      </c>
    </row>
    <row r="9" spans="1:12" ht="9.75" customHeight="1" thickTop="1" x14ac:dyDescent="0.25"/>
    <row r="10" spans="1:12" ht="30" customHeight="1" x14ac:dyDescent="0.25">
      <c r="A10" s="10"/>
      <c r="B10" s="13" t="s">
        <v>17</v>
      </c>
      <c r="C10" s="13" t="s">
        <v>18</v>
      </c>
      <c r="D10" s="13" t="s">
        <v>19</v>
      </c>
      <c r="E10" s="13" t="s">
        <v>26</v>
      </c>
      <c r="F10" s="13" t="s">
        <v>27</v>
      </c>
      <c r="G10" s="10"/>
      <c r="H10" s="13" t="s">
        <v>17</v>
      </c>
      <c r="I10" s="13" t="s">
        <v>18</v>
      </c>
      <c r="J10" s="13" t="s">
        <v>19</v>
      </c>
      <c r="K10" s="13" t="s">
        <v>26</v>
      </c>
      <c r="L10" s="13" t="s">
        <v>27</v>
      </c>
    </row>
    <row r="11" spans="1:12" x14ac:dyDescent="0.25">
      <c r="A11" s="10"/>
      <c r="B11" s="14" t="s">
        <v>1</v>
      </c>
      <c r="C11" s="14">
        <v>25</v>
      </c>
      <c r="D11" s="15">
        <v>1422446</v>
      </c>
      <c r="E11" s="36">
        <v>30.48</v>
      </c>
      <c r="F11" s="36">
        <v>28.8</v>
      </c>
      <c r="G11" s="10"/>
      <c r="H11" s="14" t="s">
        <v>1</v>
      </c>
      <c r="I11" s="14">
        <v>25</v>
      </c>
      <c r="J11" s="15">
        <v>165205</v>
      </c>
      <c r="K11" s="36">
        <v>30.88</v>
      </c>
      <c r="L11" s="36">
        <v>22.39</v>
      </c>
    </row>
    <row r="12" spans="1:12" x14ac:dyDescent="0.25">
      <c r="A12" s="10"/>
      <c r="B12" s="16" t="s">
        <v>0</v>
      </c>
      <c r="C12" s="16">
        <v>18</v>
      </c>
      <c r="D12" s="17">
        <v>1381883</v>
      </c>
      <c r="E12" s="37">
        <v>21.95</v>
      </c>
      <c r="F12" s="37">
        <v>27.97</v>
      </c>
      <c r="G12" s="10"/>
      <c r="H12" s="16" t="s">
        <v>0</v>
      </c>
      <c r="I12" s="16">
        <v>17</v>
      </c>
      <c r="J12" s="17">
        <v>375398</v>
      </c>
      <c r="K12" s="37">
        <v>20.99</v>
      </c>
      <c r="L12" s="37">
        <v>50.89</v>
      </c>
    </row>
    <row r="13" spans="1:12" x14ac:dyDescent="0.25">
      <c r="A13" s="10"/>
      <c r="B13" s="14" t="s">
        <v>35</v>
      </c>
      <c r="C13" s="14">
        <v>16</v>
      </c>
      <c r="D13" s="15">
        <v>922735</v>
      </c>
      <c r="E13" s="36">
        <v>19.510000000000002</v>
      </c>
      <c r="F13" s="36">
        <v>18.68</v>
      </c>
      <c r="G13" s="10"/>
      <c r="H13" s="14" t="s">
        <v>35</v>
      </c>
      <c r="I13" s="14">
        <v>16</v>
      </c>
      <c r="J13" s="15">
        <v>96165</v>
      </c>
      <c r="K13" s="36">
        <v>19.75</v>
      </c>
      <c r="L13" s="36">
        <v>13.03</v>
      </c>
    </row>
    <row r="14" spans="1:12" x14ac:dyDescent="0.25">
      <c r="A14" s="10"/>
      <c r="B14" s="16" t="s">
        <v>29</v>
      </c>
      <c r="C14" s="16">
        <v>7</v>
      </c>
      <c r="D14" s="17">
        <v>472150</v>
      </c>
      <c r="E14" s="37">
        <v>8.5399999999999991</v>
      </c>
      <c r="F14" s="37">
        <v>9.56</v>
      </c>
      <c r="G14" s="10"/>
      <c r="H14" s="16" t="s">
        <v>29</v>
      </c>
      <c r="I14" s="16">
        <v>7</v>
      </c>
      <c r="J14" s="17">
        <v>33415</v>
      </c>
      <c r="K14" s="37">
        <v>8.64</v>
      </c>
      <c r="L14" s="37">
        <v>4.53</v>
      </c>
    </row>
    <row r="15" spans="1:12" x14ac:dyDescent="0.25">
      <c r="A15" s="10"/>
      <c r="B15" s="23" t="s">
        <v>32</v>
      </c>
      <c r="C15" s="23">
        <v>4</v>
      </c>
      <c r="D15" s="24">
        <v>200925</v>
      </c>
      <c r="E15" s="38">
        <v>4.88</v>
      </c>
      <c r="F15" s="38">
        <v>4.07</v>
      </c>
      <c r="G15" s="10"/>
      <c r="H15" s="23" t="s">
        <v>32</v>
      </c>
      <c r="I15" s="23">
        <v>4</v>
      </c>
      <c r="J15" s="24">
        <v>14215</v>
      </c>
      <c r="K15" s="38">
        <v>4.9400000000000004</v>
      </c>
      <c r="L15" s="38">
        <v>1.93</v>
      </c>
    </row>
    <row r="16" spans="1:12" x14ac:dyDescent="0.25">
      <c r="A16" s="10"/>
      <c r="B16" s="25" t="s">
        <v>33</v>
      </c>
      <c r="C16" s="25">
        <v>3</v>
      </c>
      <c r="D16" s="26">
        <v>204250</v>
      </c>
      <c r="E16" s="39">
        <v>3.66</v>
      </c>
      <c r="F16" s="39">
        <v>4.1399999999999997</v>
      </c>
      <c r="G16" s="10"/>
      <c r="H16" s="25" t="s">
        <v>33</v>
      </c>
      <c r="I16" s="25">
        <v>3</v>
      </c>
      <c r="J16" s="26">
        <v>21072</v>
      </c>
      <c r="K16" s="39">
        <v>3.7</v>
      </c>
      <c r="L16" s="39">
        <v>2.86</v>
      </c>
    </row>
    <row r="17" spans="1:12" x14ac:dyDescent="0.25">
      <c r="A17" s="10"/>
      <c r="B17" s="23" t="s">
        <v>36</v>
      </c>
      <c r="C17" s="23">
        <v>3</v>
      </c>
      <c r="D17" s="24">
        <v>37050</v>
      </c>
      <c r="E17" s="38">
        <v>3.66</v>
      </c>
      <c r="F17" s="38">
        <v>0.75</v>
      </c>
      <c r="G17" s="10"/>
      <c r="H17" s="23" t="s">
        <v>36</v>
      </c>
      <c r="I17" s="23">
        <v>3</v>
      </c>
      <c r="J17" s="24">
        <v>7157</v>
      </c>
      <c r="K17" s="38">
        <v>3.7</v>
      </c>
      <c r="L17" s="38">
        <v>0.97</v>
      </c>
    </row>
    <row r="18" spans="1:12" x14ac:dyDescent="0.25">
      <c r="A18" s="10"/>
      <c r="B18" s="25" t="s">
        <v>31</v>
      </c>
      <c r="C18" s="25">
        <v>2</v>
      </c>
      <c r="D18" s="26">
        <v>81890</v>
      </c>
      <c r="E18" s="39">
        <v>2.44</v>
      </c>
      <c r="F18" s="39">
        <v>1.66</v>
      </c>
      <c r="G18" s="10"/>
      <c r="H18" s="25" t="s">
        <v>31</v>
      </c>
      <c r="I18" s="25">
        <v>2</v>
      </c>
      <c r="J18" s="26">
        <v>5976</v>
      </c>
      <c r="K18" s="39">
        <v>2.4700000000000002</v>
      </c>
      <c r="L18" s="39">
        <v>0.81</v>
      </c>
    </row>
    <row r="19" spans="1:12" x14ac:dyDescent="0.25">
      <c r="A19" s="10"/>
      <c r="B19" s="23" t="s">
        <v>57</v>
      </c>
      <c r="C19" s="23">
        <v>2</v>
      </c>
      <c r="D19" s="24">
        <v>105133</v>
      </c>
      <c r="E19" s="38">
        <v>2.44</v>
      </c>
      <c r="F19" s="38">
        <v>2.13</v>
      </c>
      <c r="G19" s="10"/>
      <c r="H19" s="23" t="s">
        <v>57</v>
      </c>
      <c r="I19" s="23">
        <v>2</v>
      </c>
      <c r="J19" s="24">
        <v>9512</v>
      </c>
      <c r="K19" s="38">
        <v>2.4700000000000002</v>
      </c>
      <c r="L19" s="38">
        <v>1.29</v>
      </c>
    </row>
    <row r="20" spans="1:12" x14ac:dyDescent="0.25">
      <c r="A20" s="10"/>
      <c r="B20" s="25" t="s">
        <v>46</v>
      </c>
      <c r="C20" s="25">
        <v>1</v>
      </c>
      <c r="D20" s="26">
        <v>93100</v>
      </c>
      <c r="E20" s="39">
        <v>1.22</v>
      </c>
      <c r="F20" s="39">
        <v>1.89</v>
      </c>
      <c r="G20" s="10"/>
      <c r="H20" s="25" t="s">
        <v>46</v>
      </c>
      <c r="I20" s="25">
        <v>1</v>
      </c>
      <c r="J20" s="26">
        <v>7548</v>
      </c>
      <c r="K20" s="39">
        <v>1.23</v>
      </c>
      <c r="L20" s="39">
        <v>1.02</v>
      </c>
    </row>
    <row r="21" spans="1:12" x14ac:dyDescent="0.25">
      <c r="A21" s="10"/>
      <c r="B21" s="23" t="s">
        <v>75</v>
      </c>
      <c r="C21" s="23">
        <v>1</v>
      </c>
      <c r="D21" s="24">
        <v>17100</v>
      </c>
      <c r="E21" s="38">
        <v>1.22</v>
      </c>
      <c r="F21" s="38">
        <v>0.35</v>
      </c>
      <c r="G21" s="10"/>
      <c r="H21" s="23" t="s">
        <v>75</v>
      </c>
      <c r="I21" s="23">
        <v>1</v>
      </c>
      <c r="J21" s="24">
        <v>2091</v>
      </c>
      <c r="K21" s="38">
        <v>1.23</v>
      </c>
      <c r="L21" s="38">
        <v>0.28000000000000003</v>
      </c>
    </row>
    <row r="22" spans="1:12" x14ac:dyDescent="0.25">
      <c r="A22" s="10"/>
      <c r="B22" s="12"/>
      <c r="C22" s="12"/>
      <c r="D22" s="11"/>
      <c r="E22" s="12"/>
      <c r="F22" s="12"/>
      <c r="G22" s="12"/>
    </row>
    <row r="23" spans="1:12" ht="20.25" thickBot="1" x14ac:dyDescent="0.35">
      <c r="A23" s="22" t="s">
        <v>21</v>
      </c>
    </row>
    <row r="24" spans="1:12" ht="9" customHeight="1" thickTop="1" x14ac:dyDescent="0.3">
      <c r="A24" s="20"/>
    </row>
    <row r="25" spans="1:12" ht="30" customHeight="1" x14ac:dyDescent="0.25">
      <c r="A25" s="10"/>
      <c r="B25" s="13" t="s">
        <v>17</v>
      </c>
      <c r="C25" s="13" t="s">
        <v>18</v>
      </c>
      <c r="D25" s="13" t="s">
        <v>19</v>
      </c>
      <c r="E25" s="13" t="s">
        <v>26</v>
      </c>
      <c r="F25" s="13" t="s">
        <v>27</v>
      </c>
    </row>
    <row r="26" spans="1:12" x14ac:dyDescent="0.25">
      <c r="A26" s="10"/>
      <c r="B26" s="14" t="s">
        <v>30</v>
      </c>
      <c r="C26" s="14">
        <v>11</v>
      </c>
      <c r="D26" s="15">
        <v>847680</v>
      </c>
      <c r="E26" s="36">
        <v>47.82</v>
      </c>
      <c r="F26" s="36">
        <v>49.37</v>
      </c>
    </row>
    <row r="27" spans="1:12" x14ac:dyDescent="0.25">
      <c r="A27" s="10"/>
      <c r="B27" s="16" t="s">
        <v>2</v>
      </c>
      <c r="C27" s="16">
        <v>5</v>
      </c>
      <c r="D27" s="17">
        <v>476683</v>
      </c>
      <c r="E27" s="37">
        <v>21.74</v>
      </c>
      <c r="F27" s="37">
        <v>27.76</v>
      </c>
    </row>
    <row r="28" spans="1:12" x14ac:dyDescent="0.25">
      <c r="A28" s="10"/>
      <c r="B28" s="14" t="s">
        <v>81</v>
      </c>
      <c r="C28" s="14">
        <v>4</v>
      </c>
      <c r="D28" s="15">
        <v>218880</v>
      </c>
      <c r="E28" s="36">
        <v>17.39</v>
      </c>
      <c r="F28" s="36">
        <v>12.75</v>
      </c>
    </row>
    <row r="29" spans="1:12" x14ac:dyDescent="0.25">
      <c r="A29" s="10"/>
      <c r="B29" s="16" t="s">
        <v>1</v>
      </c>
      <c r="C29" s="16">
        <v>2</v>
      </c>
      <c r="D29" s="17">
        <v>96959</v>
      </c>
      <c r="E29" s="37">
        <v>8.6999999999999993</v>
      </c>
      <c r="F29" s="37">
        <v>5.65</v>
      </c>
    </row>
    <row r="30" spans="1:12" x14ac:dyDescent="0.25">
      <c r="A30" s="10"/>
      <c r="B30" s="23" t="s">
        <v>82</v>
      </c>
      <c r="C30" s="23">
        <v>1</v>
      </c>
      <c r="D30" s="24">
        <v>76800</v>
      </c>
      <c r="E30" s="38">
        <v>4.3499999999999996</v>
      </c>
      <c r="F30" s="38">
        <v>4.47</v>
      </c>
    </row>
    <row r="31" spans="1:12" x14ac:dyDescent="0.25">
      <c r="A31" s="10"/>
      <c r="B31" s="25"/>
      <c r="C31" s="25"/>
      <c r="D31" s="26"/>
      <c r="E31" s="25"/>
      <c r="F31" s="25"/>
    </row>
    <row r="32" spans="1:12" x14ac:dyDescent="0.25">
      <c r="A32" s="10"/>
      <c r="B32" s="30"/>
      <c r="C32" s="30"/>
      <c r="D32" s="33"/>
      <c r="E32" s="30"/>
      <c r="F32" s="3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